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FA8ACD8B-5038-4C00-8643-5E08D3937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m" sheetId="1" r:id="rId1"/>
    <sheet name="District" sheetId="2" state="hidden" r:id="rId2"/>
  </sheets>
  <definedNames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F37" i="2"/>
  <c r="E37" i="2"/>
  <c r="D37" i="2"/>
  <c r="C37" i="2"/>
  <c r="J39" i="1"/>
  <c r="I39" i="1"/>
  <c r="H39" i="1"/>
  <c r="G39" i="1"/>
  <c r="F39" i="1"/>
  <c r="E39" i="1"/>
  <c r="D39" i="1"/>
  <c r="C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" i="1"/>
  <c r="I4" i="1"/>
  <c r="H4" i="1"/>
  <c r="G4" i="1"/>
  <c r="F4" i="1"/>
  <c r="E4" i="1"/>
  <c r="K39" i="1" l="1"/>
</calcChain>
</file>

<file path=xl/sharedStrings.xml><?xml version="1.0" encoding="utf-8"?>
<sst xmlns="http://schemas.openxmlformats.org/spreadsheetml/2006/main" count="94" uniqueCount="67">
  <si>
    <t xml:space="preserve"> DISTRICT-WISE ATM DETAIL - AS OF THE QUARTER ENDED  JUNE  2026</t>
  </si>
  <si>
    <t>No.</t>
  </si>
  <si>
    <t>DISTRICT</t>
  </si>
  <si>
    <t>Rural</t>
  </si>
  <si>
    <t xml:space="preserve">Semi Urban </t>
  </si>
  <si>
    <t>Urban</t>
  </si>
  <si>
    <t>Total</t>
  </si>
  <si>
    <t>No of New ATMs opened during the FY 2025-26 2026-27</t>
  </si>
  <si>
    <t>March 2026</t>
  </si>
  <si>
    <t>June 2026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</si>
  <si>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</si>
  <si>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</si>
  <si>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</si>
  <si>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</si>
  <si>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</si>
  <si>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</si>
  <si>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</si>
  <si>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</si>
  <si>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</si>
  <si>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</si>
  <si>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</si>
  <si>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</si>
  <si>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</si>
  <si>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</si>
  <si>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</si>
  <si>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</si>
  <si>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</si>
  <si>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</si>
  <si>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</si>
  <si>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</si>
  <si>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</si>
  <si>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</si>
  <si>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</si>
  <si>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</si>
  <si>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</si>
  <si>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</si>
  <si>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</si>
  <si>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</si>
  <si>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</si>
  <si>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</si>
  <si>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</si>
  <si>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</si>
  <si>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</si>
  <si>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</si>
  <si>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</si>
  <si>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>Annexure - 31</t>
  </si>
  <si>
    <t>BRANCHES</t>
  </si>
  <si>
    <t>DISTRICT-WISE BRANCH DETAIL - AS OF THE QUARTER ENDED JUNE 2016</t>
  </si>
  <si>
    <t>Metro</t>
  </si>
  <si>
    <t>Rural-Full Fledged</t>
  </si>
  <si>
    <t>Satellite</t>
  </si>
  <si>
    <t>AHMEDABAD</t>
  </si>
  <si>
    <t>ARAVALI</t>
  </si>
  <si>
    <t>BANASKANTHA</t>
  </si>
  <si>
    <t>CHOTAUDEPUR</t>
  </si>
  <si>
    <t>DAHOD</t>
  </si>
  <si>
    <t>DEVBHUMIDWARKA</t>
  </si>
  <si>
    <t>GIRSOMNATH</t>
  </si>
  <si>
    <t>KUTCH</t>
  </si>
  <si>
    <t>MEHSANA</t>
  </si>
  <si>
    <t>NARAMADA</t>
  </si>
  <si>
    <t>PANCHMAHAL</t>
  </si>
  <si>
    <t>SABARKANTHA</t>
  </si>
  <si>
    <t>Source : Member Banks</t>
  </si>
  <si>
    <t>Source:    data submitted in rbiac.com portal by member bank.</t>
  </si>
  <si>
    <t>Annexure - 15</t>
  </si>
  <si>
    <t>*canara bank has counted recyclers as an atm from this quarter.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</si>
</sst>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1"/>
      <name val="Arial"/>
      <family val="2"/>
    </font>
    <font>
      <b/>
      <sz val="2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0" xfId="0" applyFont="1"/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0" fontId="2" fillId="0" borderId="0" xfId="0" applyFont="1"/>
    <xf numFmtId="0" fontId="10" fillId="0" borderId="0" xfId="0" applyFont="1"/>
    <xf numFmtId="17" fontId="7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10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6" fillId="0" borderId="5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41"/>
  <sheetViews>
    <sheetView tabSelected="1" view="pageBreakPreview" topLeftCell="A9" zoomScale="87" zoomScaleNormal="87" zoomScaleSheetLayoutView="87" workbookViewId="0">
      <selection activeCell="C27" sqref="C27"/>
    </sheetView>
  </sheetViews>
  <sheetFormatPr defaultColWidth="9.6640625" defaultRowHeight="15" x14ac:dyDescent="0.2"/>
  <cols>
    <col min="1" max="1" width="4.6640625" style="1" customWidth="1"/>
    <col min="2" max="2" width="28.77734375" style="1" customWidth="1"/>
    <col min="3" max="3" width="12.109375" style="1" customWidth="1"/>
    <col min="4" max="4" width="10" style="1" customWidth="1"/>
    <col min="5" max="5" width="11.44140625" style="1" customWidth="1"/>
    <col min="6" max="6" width="9.5546875" style="1" customWidth="1"/>
    <col min="7" max="7" width="12" style="1" customWidth="1"/>
    <col min="8" max="8" width="11.33203125" style="1" customWidth="1"/>
    <col min="9" max="9" width="11" style="1" customWidth="1"/>
    <col min="10" max="10" width="10.33203125" style="17" customWidth="1"/>
    <col min="11" max="11" width="11.44140625" style="1" customWidth="1"/>
    <col min="12" max="249" width="9.6640625" style="1" customWidth="1"/>
  </cols>
  <sheetData>
    <row r="1" spans="1:11" ht="42.75" x14ac:dyDescent="0.2">
      <c r="A1" s="27" t="s">
        <v>65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5" customHeight="1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5" customHeight="1" x14ac:dyDescent="0.25">
      <c r="A3" s="29" t="s">
        <v>1</v>
      </c>
      <c r="B3" s="29" t="s">
        <v>2</v>
      </c>
      <c r="C3" s="29" t="s">
        <v>3</v>
      </c>
      <c r="D3" s="29"/>
      <c r="E3" s="30" t="s">
        <v>4</v>
      </c>
      <c r="F3" s="30"/>
      <c r="G3" s="31" t="s">
        <v>5</v>
      </c>
      <c r="H3" s="31"/>
      <c r="I3" s="31" t="s">
        <v>6</v>
      </c>
      <c r="J3" s="31"/>
      <c r="K3" s="28" t="s">
        <v>7</v>
      </c>
    </row>
    <row r="4" spans="1:11" ht="55.5" customHeight="1" x14ac:dyDescent="0.2">
      <c r="A4" s="29"/>
      <c r="B4" s="29"/>
      <c r="C4" s="20" t="s">
        <v>8</v>
      </c>
      <c r="D4" s="20" t="s">
        <v>9</v>
      </c>
      <c r="E4" s="20" t="str">
        <f>C4</f>
        <v>March 2026</v>
      </c>
      <c r="F4" s="20" t="str">
        <f>D4</f>
        <v>June 2026</v>
      </c>
      <c r="G4" s="20" t="str">
        <f>C4</f>
        <v>March 2026</v>
      </c>
      <c r="H4" s="20" t="str">
        <f>D4</f>
        <v>June 2026</v>
      </c>
      <c r="I4" s="20" t="str">
        <f>C4</f>
        <v>March 2026</v>
      </c>
      <c r="J4" s="20" t="str">
        <f>D4</f>
        <v>June 2026</v>
      </c>
      <c r="K4" s="28"/>
    </row>
    <row r="5" spans="1:11" s="18" customFormat="1" ht="15.75" x14ac:dyDescent="0.25">
      <c r="A5" s="21">
        <v>1</v>
      </c>
      <c r="B5" s="21" t="s">
        <v>10</v>
      </c>
      <c r="C5" s="21">
        <v>104</v>
      </c>
      <c r="D5" s="21">
        <v>109</v>
      </c>
      <c r="E5" s="21">
        <v>163</v>
      </c>
      <c r="F5" s="21">
        <v>166</v>
      </c>
      <c r="G5" s="21">
        <v>2040</v>
      </c>
      <c r="H5" s="21">
        <v>2065</v>
      </c>
      <c r="I5" s="21">
        <v>2307</v>
      </c>
      <c r="J5" s="21">
        <v>2340</v>
      </c>
      <c r="K5" s="21">
        <f t="shared" ref="K5:K38" si="0">(J5-I5)</f>
        <v>33</v>
      </c>
    </row>
    <row r="6" spans="1:11" s="18" customFormat="1" ht="15.75" x14ac:dyDescent="0.25">
      <c r="A6" s="21">
        <v>2</v>
      </c>
      <c r="B6" s="21" t="s">
        <v>11</v>
      </c>
      <c r="C6" s="21">
        <v>31</v>
      </c>
      <c r="D6" s="21">
        <v>31</v>
      </c>
      <c r="E6" s="21">
        <v>72</v>
      </c>
      <c r="F6" s="21">
        <v>72</v>
      </c>
      <c r="G6" s="21">
        <v>50</v>
      </c>
      <c r="H6" s="21">
        <v>47</v>
      </c>
      <c r="I6" s="21">
        <v>153</v>
      </c>
      <c r="J6" s="21">
        <v>150</v>
      </c>
      <c r="K6" s="21">
        <f t="shared" si="0"/>
        <v>-3</v>
      </c>
    </row>
    <row r="7" spans="1:11" s="18" customFormat="1" ht="15.75" x14ac:dyDescent="0.25">
      <c r="A7" s="21">
        <v>3</v>
      </c>
      <c r="B7" s="21" t="s">
        <v>12</v>
      </c>
      <c r="C7" s="21">
        <v>70</v>
      </c>
      <c r="D7" s="21">
        <v>70</v>
      </c>
      <c r="E7" s="21">
        <v>150</v>
      </c>
      <c r="F7" s="21">
        <v>153</v>
      </c>
      <c r="G7" s="21">
        <v>172</v>
      </c>
      <c r="H7" s="21">
        <v>172</v>
      </c>
      <c r="I7" s="21">
        <v>392</v>
      </c>
      <c r="J7" s="21">
        <v>395</v>
      </c>
      <c r="K7" s="21">
        <f t="shared" si="0"/>
        <v>3</v>
      </c>
    </row>
    <row r="8" spans="1:11" s="18" customFormat="1" ht="15.75" x14ac:dyDescent="0.25">
      <c r="A8" s="21">
        <v>4</v>
      </c>
      <c r="B8" s="21" t="s">
        <v>13</v>
      </c>
      <c r="C8" s="21">
        <v>34</v>
      </c>
      <c r="D8" s="21">
        <v>33</v>
      </c>
      <c r="E8" s="21">
        <v>77</v>
      </c>
      <c r="F8" s="21">
        <v>72</v>
      </c>
      <c r="G8" s="21">
        <v>1</v>
      </c>
      <c r="H8" s="21">
        <v>1</v>
      </c>
      <c r="I8" s="21">
        <v>112</v>
      </c>
      <c r="J8" s="21">
        <v>106</v>
      </c>
      <c r="K8" s="21">
        <f t="shared" si="0"/>
        <v>-6</v>
      </c>
    </row>
    <row r="9" spans="1:11" s="18" customFormat="1" ht="15.75" x14ac:dyDescent="0.25">
      <c r="A9" s="21">
        <v>5</v>
      </c>
      <c r="B9" s="21" t="s">
        <v>14</v>
      </c>
      <c r="C9" s="21">
        <v>134</v>
      </c>
      <c r="D9" s="21">
        <v>114</v>
      </c>
      <c r="E9" s="21">
        <v>93</v>
      </c>
      <c r="F9" s="21">
        <v>108</v>
      </c>
      <c r="G9" s="21">
        <v>162</v>
      </c>
      <c r="H9" s="21">
        <v>163</v>
      </c>
      <c r="I9" s="21">
        <v>389</v>
      </c>
      <c r="J9" s="21">
        <v>385</v>
      </c>
      <c r="K9" s="21">
        <f t="shared" si="0"/>
        <v>-4</v>
      </c>
    </row>
    <row r="10" spans="1:11" s="18" customFormat="1" ht="15.75" x14ac:dyDescent="0.25">
      <c r="A10" s="21">
        <v>6</v>
      </c>
      <c r="B10" s="21" t="s">
        <v>15</v>
      </c>
      <c r="C10" s="21">
        <v>94</v>
      </c>
      <c r="D10" s="21">
        <v>91</v>
      </c>
      <c r="E10" s="21">
        <v>185</v>
      </c>
      <c r="F10" s="21">
        <v>184</v>
      </c>
      <c r="G10" s="21">
        <v>133</v>
      </c>
      <c r="H10" s="21">
        <v>134</v>
      </c>
      <c r="I10" s="21">
        <v>412</v>
      </c>
      <c r="J10" s="21">
        <v>409</v>
      </c>
      <c r="K10" s="21">
        <f t="shared" si="0"/>
        <v>-3</v>
      </c>
    </row>
    <row r="11" spans="1:11" s="18" customFormat="1" ht="15.75" x14ac:dyDescent="0.25">
      <c r="A11" s="21">
        <v>7</v>
      </c>
      <c r="B11" s="21" t="s">
        <v>16</v>
      </c>
      <c r="C11" s="21">
        <v>38</v>
      </c>
      <c r="D11" s="21">
        <v>41</v>
      </c>
      <c r="E11" s="21">
        <v>83</v>
      </c>
      <c r="F11" s="21">
        <v>84</v>
      </c>
      <c r="G11" s="21">
        <v>155</v>
      </c>
      <c r="H11" s="21">
        <v>155</v>
      </c>
      <c r="I11" s="21">
        <v>276</v>
      </c>
      <c r="J11" s="21">
        <v>280</v>
      </c>
      <c r="K11" s="21">
        <f t="shared" si="0"/>
        <v>4</v>
      </c>
    </row>
    <row r="12" spans="1:11" s="18" customFormat="1" ht="15.75" x14ac:dyDescent="0.25">
      <c r="A12" s="21">
        <v>8</v>
      </c>
      <c r="B12" s="21" t="s">
        <v>17</v>
      </c>
      <c r="C12" s="21">
        <v>5</v>
      </c>
      <c r="D12" s="21">
        <v>5</v>
      </c>
      <c r="E12" s="21">
        <v>25</v>
      </c>
      <c r="F12" s="21">
        <v>25</v>
      </c>
      <c r="G12" s="21">
        <v>33</v>
      </c>
      <c r="H12" s="21">
        <v>33</v>
      </c>
      <c r="I12" s="21">
        <v>63</v>
      </c>
      <c r="J12" s="21">
        <v>63</v>
      </c>
      <c r="K12" s="21">
        <f t="shared" si="0"/>
        <v>0</v>
      </c>
    </row>
    <row r="13" spans="1:11" s="18" customFormat="1" ht="15.75" x14ac:dyDescent="0.25">
      <c r="A13" s="21">
        <v>9</v>
      </c>
      <c r="B13" s="21" t="s">
        <v>18</v>
      </c>
      <c r="C13" s="21">
        <v>32</v>
      </c>
      <c r="D13" s="21">
        <v>32</v>
      </c>
      <c r="E13" s="21">
        <v>27</v>
      </c>
      <c r="F13" s="21">
        <v>27</v>
      </c>
      <c r="G13" s="21">
        <v>2</v>
      </c>
      <c r="H13" s="21">
        <v>2</v>
      </c>
      <c r="I13" s="21">
        <v>61</v>
      </c>
      <c r="J13" s="21">
        <v>61</v>
      </c>
      <c r="K13" s="21">
        <f t="shared" si="0"/>
        <v>0</v>
      </c>
    </row>
    <row r="14" spans="1:11" s="18" customFormat="1" ht="15.75" x14ac:dyDescent="0.25">
      <c r="A14" s="21">
        <v>10</v>
      </c>
      <c r="B14" s="21" t="s">
        <v>19</v>
      </c>
      <c r="C14" s="21">
        <v>5</v>
      </c>
      <c r="D14" s="21">
        <v>5</v>
      </c>
      <c r="E14" s="21">
        <v>14</v>
      </c>
      <c r="F14" s="21">
        <v>15</v>
      </c>
      <c r="G14" s="21">
        <v>2</v>
      </c>
      <c r="H14" s="21">
        <v>2</v>
      </c>
      <c r="I14" s="21">
        <v>21</v>
      </c>
      <c r="J14" s="21">
        <v>22</v>
      </c>
      <c r="K14" s="21">
        <f t="shared" si="0"/>
        <v>1</v>
      </c>
    </row>
    <row r="15" spans="1:11" s="18" customFormat="1" ht="15.75" x14ac:dyDescent="0.25">
      <c r="A15" s="21">
        <v>11</v>
      </c>
      <c r="B15" s="21" t="s">
        <v>20</v>
      </c>
      <c r="C15" s="21">
        <v>9</v>
      </c>
      <c r="D15" s="21">
        <v>10</v>
      </c>
      <c r="E15" s="21">
        <v>57</v>
      </c>
      <c r="F15" s="21">
        <v>54</v>
      </c>
      <c r="G15" s="21">
        <v>10</v>
      </c>
      <c r="H15" s="21">
        <v>14</v>
      </c>
      <c r="I15" s="21">
        <v>76</v>
      </c>
      <c r="J15" s="21">
        <v>78</v>
      </c>
      <c r="K15" s="21">
        <f t="shared" si="0"/>
        <v>2</v>
      </c>
    </row>
    <row r="16" spans="1:11" s="18" customFormat="1" ht="15.75" x14ac:dyDescent="0.25">
      <c r="A16" s="21">
        <v>12</v>
      </c>
      <c r="B16" s="21" t="s">
        <v>21</v>
      </c>
      <c r="C16" s="21">
        <v>26</v>
      </c>
      <c r="D16" s="21">
        <v>28</v>
      </c>
      <c r="E16" s="21">
        <v>29</v>
      </c>
      <c r="F16" s="21">
        <v>29</v>
      </c>
      <c r="G16" s="21">
        <v>46</v>
      </c>
      <c r="H16" s="21">
        <v>49</v>
      </c>
      <c r="I16" s="21">
        <v>101</v>
      </c>
      <c r="J16" s="21">
        <v>106</v>
      </c>
      <c r="K16" s="21">
        <f t="shared" si="0"/>
        <v>5</v>
      </c>
    </row>
    <row r="17" spans="1:11" s="18" customFormat="1" ht="15.75" x14ac:dyDescent="0.25">
      <c r="A17" s="21">
        <v>13</v>
      </c>
      <c r="B17" s="21" t="s">
        <v>22</v>
      </c>
      <c r="C17" s="21">
        <v>82</v>
      </c>
      <c r="D17" s="21">
        <v>89</v>
      </c>
      <c r="E17" s="21">
        <v>70</v>
      </c>
      <c r="F17" s="21">
        <v>66</v>
      </c>
      <c r="G17" s="21">
        <v>259</v>
      </c>
      <c r="H17" s="21">
        <v>275</v>
      </c>
      <c r="I17" s="21">
        <v>411</v>
      </c>
      <c r="J17" s="21">
        <v>430</v>
      </c>
      <c r="K17" s="21">
        <f t="shared" si="0"/>
        <v>19</v>
      </c>
    </row>
    <row r="18" spans="1:11" s="18" customFormat="1" ht="15.75" x14ac:dyDescent="0.25">
      <c r="A18" s="21">
        <v>14</v>
      </c>
      <c r="B18" s="21" t="s">
        <v>23</v>
      </c>
      <c r="C18" s="21">
        <v>30</v>
      </c>
      <c r="D18" s="21">
        <v>33</v>
      </c>
      <c r="E18" s="21">
        <v>41</v>
      </c>
      <c r="F18" s="21">
        <v>41</v>
      </c>
      <c r="G18" s="21">
        <v>41</v>
      </c>
      <c r="H18" s="21">
        <v>41</v>
      </c>
      <c r="I18" s="21">
        <v>112</v>
      </c>
      <c r="J18" s="21">
        <v>115</v>
      </c>
      <c r="K18" s="21">
        <f t="shared" si="0"/>
        <v>3</v>
      </c>
    </row>
    <row r="19" spans="1:11" s="18" customFormat="1" ht="15.75" x14ac:dyDescent="0.25">
      <c r="A19" s="21">
        <v>15</v>
      </c>
      <c r="B19" s="21" t="s">
        <v>24</v>
      </c>
      <c r="C19" s="21">
        <v>40</v>
      </c>
      <c r="D19" s="21">
        <v>39</v>
      </c>
      <c r="E19" s="21">
        <v>34</v>
      </c>
      <c r="F19" s="21">
        <v>32</v>
      </c>
      <c r="G19" s="21">
        <v>179</v>
      </c>
      <c r="H19" s="21">
        <v>186</v>
      </c>
      <c r="I19" s="21">
        <v>253</v>
      </c>
      <c r="J19" s="21">
        <v>257</v>
      </c>
      <c r="K19" s="21">
        <f t="shared" si="0"/>
        <v>4</v>
      </c>
    </row>
    <row r="20" spans="1:11" s="18" customFormat="1" ht="15.75" x14ac:dyDescent="0.25">
      <c r="A20" s="21">
        <v>16</v>
      </c>
      <c r="B20" s="21" t="s">
        <v>25</v>
      </c>
      <c r="C20" s="21">
        <v>55</v>
      </c>
      <c r="D20" s="21">
        <v>52</v>
      </c>
      <c r="E20" s="21">
        <v>93</v>
      </c>
      <c r="F20" s="21">
        <v>86</v>
      </c>
      <c r="G20" s="21">
        <v>103</v>
      </c>
      <c r="H20" s="21">
        <v>105</v>
      </c>
      <c r="I20" s="21">
        <v>251</v>
      </c>
      <c r="J20" s="21">
        <v>243</v>
      </c>
      <c r="K20" s="21">
        <f t="shared" si="0"/>
        <v>-8</v>
      </c>
    </row>
    <row r="21" spans="1:11" s="18" customFormat="1" ht="15.75" x14ac:dyDescent="0.25">
      <c r="A21" s="21">
        <v>17</v>
      </c>
      <c r="B21" s="21" t="s">
        <v>26</v>
      </c>
      <c r="C21" s="21">
        <v>87</v>
      </c>
      <c r="D21" s="21">
        <v>90</v>
      </c>
      <c r="E21" s="21">
        <v>156</v>
      </c>
      <c r="F21" s="21">
        <v>148</v>
      </c>
      <c r="G21" s="21">
        <v>205</v>
      </c>
      <c r="H21" s="21">
        <v>213</v>
      </c>
      <c r="I21" s="21">
        <v>448</v>
      </c>
      <c r="J21" s="21">
        <v>451</v>
      </c>
      <c r="K21" s="21">
        <f t="shared" si="0"/>
        <v>3</v>
      </c>
    </row>
    <row r="22" spans="1:11" s="18" customFormat="1" ht="15.75" x14ac:dyDescent="0.25">
      <c r="A22" s="21">
        <v>18</v>
      </c>
      <c r="B22" s="21" t="s">
        <v>27</v>
      </c>
      <c r="C22" s="21">
        <v>66</v>
      </c>
      <c r="D22" s="21">
        <v>71</v>
      </c>
      <c r="E22" s="21">
        <v>87</v>
      </c>
      <c r="F22" s="21">
        <v>89</v>
      </c>
      <c r="G22" s="21">
        <v>100</v>
      </c>
      <c r="H22" s="21">
        <v>100</v>
      </c>
      <c r="I22" s="21">
        <v>253</v>
      </c>
      <c r="J22" s="21">
        <v>260</v>
      </c>
      <c r="K22" s="21">
        <f t="shared" si="0"/>
        <v>7</v>
      </c>
    </row>
    <row r="23" spans="1:11" s="18" customFormat="1" ht="15.75" x14ac:dyDescent="0.25">
      <c r="A23" s="21">
        <v>19</v>
      </c>
      <c r="B23" s="21" t="s">
        <v>28</v>
      </c>
      <c r="C23" s="21">
        <v>106</v>
      </c>
      <c r="D23" s="21">
        <v>130</v>
      </c>
      <c r="E23" s="21">
        <v>149</v>
      </c>
      <c r="F23" s="21">
        <v>149</v>
      </c>
      <c r="G23" s="21">
        <v>109</v>
      </c>
      <c r="H23" s="21">
        <v>110</v>
      </c>
      <c r="I23" s="21">
        <v>364</v>
      </c>
      <c r="J23" s="21">
        <v>389</v>
      </c>
      <c r="K23" s="21">
        <f t="shared" si="0"/>
        <v>25</v>
      </c>
    </row>
    <row r="24" spans="1:11" s="18" customFormat="1" ht="15.75" x14ac:dyDescent="0.25">
      <c r="A24" s="21">
        <v>20</v>
      </c>
      <c r="B24" s="21" t="s">
        <v>29</v>
      </c>
      <c r="C24" s="21">
        <v>53</v>
      </c>
      <c r="D24" s="21">
        <v>52</v>
      </c>
      <c r="E24" s="21">
        <v>43</v>
      </c>
      <c r="F24" s="21">
        <v>43</v>
      </c>
      <c r="G24" s="21">
        <v>1</v>
      </c>
      <c r="H24" s="21">
        <v>1</v>
      </c>
      <c r="I24" s="21">
        <v>97</v>
      </c>
      <c r="J24" s="21">
        <v>96</v>
      </c>
      <c r="K24" s="21">
        <f t="shared" si="0"/>
        <v>-1</v>
      </c>
    </row>
    <row r="25" spans="1:11" s="18" customFormat="1" ht="15.75" x14ac:dyDescent="0.25">
      <c r="A25" s="21">
        <v>21</v>
      </c>
      <c r="B25" s="21" t="s">
        <v>30</v>
      </c>
      <c r="C25" s="21">
        <v>34</v>
      </c>
      <c r="D25" s="21">
        <v>36</v>
      </c>
      <c r="E25" s="21">
        <v>38</v>
      </c>
      <c r="F25" s="21">
        <v>38</v>
      </c>
      <c r="G25" s="21">
        <v>79</v>
      </c>
      <c r="H25" s="21">
        <v>82</v>
      </c>
      <c r="I25" s="21">
        <v>151</v>
      </c>
      <c r="J25" s="21">
        <v>156</v>
      </c>
      <c r="K25" s="21">
        <f t="shared" si="0"/>
        <v>5</v>
      </c>
    </row>
    <row r="26" spans="1:11" s="18" customFormat="1" ht="15.75" x14ac:dyDescent="0.25">
      <c r="A26" s="21">
        <v>22</v>
      </c>
      <c r="B26" s="21" t="s">
        <v>31</v>
      </c>
      <c r="C26" s="21">
        <v>34</v>
      </c>
      <c r="D26" s="21">
        <v>34</v>
      </c>
      <c r="E26" s="21">
        <v>28</v>
      </c>
      <c r="F26" s="21">
        <v>29</v>
      </c>
      <c r="G26" s="21">
        <v>2</v>
      </c>
      <c r="H26" s="21">
        <v>2</v>
      </c>
      <c r="I26" s="21">
        <v>64</v>
      </c>
      <c r="J26" s="21">
        <v>65</v>
      </c>
      <c r="K26" s="21">
        <f t="shared" si="0"/>
        <v>1</v>
      </c>
    </row>
    <row r="27" spans="1:11" s="18" customFormat="1" ht="15.75" x14ac:dyDescent="0.25">
      <c r="A27" s="21">
        <v>23</v>
      </c>
      <c r="B27" s="21" t="s">
        <v>32</v>
      </c>
      <c r="C27" s="21">
        <v>99</v>
      </c>
      <c r="D27" s="21">
        <v>99</v>
      </c>
      <c r="E27" s="21">
        <v>69</v>
      </c>
      <c r="F27" s="21">
        <v>69</v>
      </c>
      <c r="G27" s="21">
        <v>109</v>
      </c>
      <c r="H27" s="21">
        <v>110</v>
      </c>
      <c r="I27" s="21">
        <v>277</v>
      </c>
      <c r="J27" s="21">
        <v>278</v>
      </c>
      <c r="K27" s="21">
        <f t="shared" si="0"/>
        <v>1</v>
      </c>
    </row>
    <row r="28" spans="1:11" s="18" customFormat="1" ht="15.75" x14ac:dyDescent="0.25">
      <c r="A28" s="21">
        <v>24</v>
      </c>
      <c r="B28" s="21" t="s">
        <v>33</v>
      </c>
      <c r="C28" s="21">
        <v>62</v>
      </c>
      <c r="D28" s="21">
        <v>64</v>
      </c>
      <c r="E28" s="21">
        <v>79</v>
      </c>
      <c r="F28" s="21">
        <v>83</v>
      </c>
      <c r="G28" s="21">
        <v>59</v>
      </c>
      <c r="H28" s="21">
        <v>61</v>
      </c>
      <c r="I28" s="21">
        <v>200</v>
      </c>
      <c r="J28" s="21">
        <v>208</v>
      </c>
      <c r="K28" s="21">
        <f t="shared" si="0"/>
        <v>8</v>
      </c>
    </row>
    <row r="29" spans="1:11" s="18" customFormat="1" ht="15.75" x14ac:dyDescent="0.25">
      <c r="A29" s="21">
        <v>25</v>
      </c>
      <c r="B29" s="21" t="s">
        <v>34</v>
      </c>
      <c r="C29" s="21">
        <v>51</v>
      </c>
      <c r="D29" s="21">
        <v>52</v>
      </c>
      <c r="E29" s="21">
        <v>57</v>
      </c>
      <c r="F29" s="21">
        <v>55</v>
      </c>
      <c r="G29" s="21">
        <v>38</v>
      </c>
      <c r="H29" s="21">
        <v>37</v>
      </c>
      <c r="I29" s="21">
        <v>146</v>
      </c>
      <c r="J29" s="21">
        <v>144</v>
      </c>
      <c r="K29" s="21">
        <f t="shared" si="0"/>
        <v>-2</v>
      </c>
    </row>
    <row r="30" spans="1:11" s="18" customFormat="1" ht="15.75" x14ac:dyDescent="0.25">
      <c r="A30" s="21">
        <v>26</v>
      </c>
      <c r="B30" s="21" t="s">
        <v>35</v>
      </c>
      <c r="C30" s="21">
        <v>14</v>
      </c>
      <c r="D30" s="21">
        <v>11</v>
      </c>
      <c r="E30" s="21">
        <v>12</v>
      </c>
      <c r="F30" s="21">
        <v>11</v>
      </c>
      <c r="G30" s="21">
        <v>54</v>
      </c>
      <c r="H30" s="21">
        <v>60</v>
      </c>
      <c r="I30" s="21">
        <v>80</v>
      </c>
      <c r="J30" s="21">
        <v>82</v>
      </c>
      <c r="K30" s="21">
        <f t="shared" si="0"/>
        <v>2</v>
      </c>
    </row>
    <row r="31" spans="1:11" s="18" customFormat="1" ht="15.75" x14ac:dyDescent="0.25">
      <c r="A31" s="21">
        <v>27</v>
      </c>
      <c r="B31" s="21" t="s">
        <v>36</v>
      </c>
      <c r="C31" s="21">
        <v>89</v>
      </c>
      <c r="D31" s="21">
        <v>89</v>
      </c>
      <c r="E31" s="21">
        <v>89</v>
      </c>
      <c r="F31" s="21">
        <v>86</v>
      </c>
      <c r="G31" s="21">
        <v>512</v>
      </c>
      <c r="H31" s="21">
        <v>502</v>
      </c>
      <c r="I31" s="21">
        <v>690</v>
      </c>
      <c r="J31" s="21">
        <v>677</v>
      </c>
      <c r="K31" s="21">
        <f t="shared" si="0"/>
        <v>-13</v>
      </c>
    </row>
    <row r="32" spans="1:11" s="18" customFormat="1" ht="15.75" x14ac:dyDescent="0.25">
      <c r="A32" s="21">
        <v>28</v>
      </c>
      <c r="B32" s="21" t="s">
        <v>37</v>
      </c>
      <c r="C32" s="21">
        <v>58</v>
      </c>
      <c r="D32" s="21">
        <v>57</v>
      </c>
      <c r="E32" s="21">
        <v>127</v>
      </c>
      <c r="F32" s="21">
        <v>117</v>
      </c>
      <c r="G32" s="21">
        <v>3</v>
      </c>
      <c r="H32" s="21">
        <v>3</v>
      </c>
      <c r="I32" s="21">
        <v>188</v>
      </c>
      <c r="J32" s="21">
        <v>177</v>
      </c>
      <c r="K32" s="21">
        <f t="shared" si="0"/>
        <v>-11</v>
      </c>
    </row>
    <row r="33" spans="1:11" s="18" customFormat="1" ht="15.75" x14ac:dyDescent="0.25">
      <c r="A33" s="21">
        <v>29</v>
      </c>
      <c r="B33" s="21" t="s">
        <v>38</v>
      </c>
      <c r="C33" s="21">
        <v>145</v>
      </c>
      <c r="D33" s="21">
        <v>147</v>
      </c>
      <c r="E33" s="21">
        <v>190</v>
      </c>
      <c r="F33" s="21">
        <v>202</v>
      </c>
      <c r="G33" s="21">
        <v>1278</v>
      </c>
      <c r="H33" s="21">
        <v>1290</v>
      </c>
      <c r="I33" s="21">
        <v>1613</v>
      </c>
      <c r="J33" s="21">
        <v>1639</v>
      </c>
      <c r="K33" s="21">
        <f t="shared" si="0"/>
        <v>26</v>
      </c>
    </row>
    <row r="34" spans="1:11" s="18" customFormat="1" ht="15.75" x14ac:dyDescent="0.25">
      <c r="A34" s="21">
        <v>30</v>
      </c>
      <c r="B34" s="21" t="s">
        <v>39</v>
      </c>
      <c r="C34" s="21">
        <v>14</v>
      </c>
      <c r="D34" s="21">
        <v>14</v>
      </c>
      <c r="E34" s="21">
        <v>80</v>
      </c>
      <c r="F34" s="21">
        <v>81</v>
      </c>
      <c r="G34" s="21">
        <v>66</v>
      </c>
      <c r="H34" s="21">
        <v>65</v>
      </c>
      <c r="I34" s="21">
        <v>160</v>
      </c>
      <c r="J34" s="21">
        <v>160</v>
      </c>
      <c r="K34" s="21">
        <f t="shared" si="0"/>
        <v>0</v>
      </c>
    </row>
    <row r="35" spans="1:11" s="18" customFormat="1" ht="15.75" x14ac:dyDescent="0.25">
      <c r="A35" s="21">
        <v>31</v>
      </c>
      <c r="B35" s="21" t="s">
        <v>40</v>
      </c>
      <c r="C35" s="21">
        <v>42</v>
      </c>
      <c r="D35" s="21">
        <v>42</v>
      </c>
      <c r="E35" s="21">
        <v>62</v>
      </c>
      <c r="F35" s="21">
        <v>63</v>
      </c>
      <c r="G35" s="21">
        <v>1</v>
      </c>
      <c r="H35" s="21">
        <v>1</v>
      </c>
      <c r="I35" s="21">
        <v>105</v>
      </c>
      <c r="J35" s="21">
        <v>106</v>
      </c>
      <c r="K35" s="21">
        <f t="shared" si="0"/>
        <v>1</v>
      </c>
    </row>
    <row r="36" spans="1:11" s="18" customFormat="1" ht="15.75" x14ac:dyDescent="0.25">
      <c r="A36" s="21">
        <v>32</v>
      </c>
      <c r="B36" s="21" t="s">
        <v>41</v>
      </c>
      <c r="C36" s="21">
        <v>172</v>
      </c>
      <c r="D36" s="21">
        <v>179</v>
      </c>
      <c r="E36" s="21">
        <v>82</v>
      </c>
      <c r="F36" s="21">
        <v>88</v>
      </c>
      <c r="G36" s="21">
        <v>890</v>
      </c>
      <c r="H36" s="21">
        <v>898</v>
      </c>
      <c r="I36" s="21">
        <v>1144</v>
      </c>
      <c r="J36" s="21">
        <v>1165</v>
      </c>
      <c r="K36" s="21">
        <f t="shared" si="0"/>
        <v>21</v>
      </c>
    </row>
    <row r="37" spans="1:11" s="18" customFormat="1" ht="15.75" x14ac:dyDescent="0.25">
      <c r="A37" s="21">
        <v>33</v>
      </c>
      <c r="B37" s="21" t="s">
        <v>42</v>
      </c>
      <c r="C37" s="21">
        <v>72</v>
      </c>
      <c r="D37" s="21">
        <v>74</v>
      </c>
      <c r="E37" s="21">
        <v>147</v>
      </c>
      <c r="F37" s="21">
        <v>148</v>
      </c>
      <c r="G37" s="21">
        <v>179</v>
      </c>
      <c r="H37" s="21">
        <v>185</v>
      </c>
      <c r="I37" s="21">
        <v>398</v>
      </c>
      <c r="J37" s="21">
        <v>407</v>
      </c>
      <c r="K37" s="21">
        <f t="shared" si="0"/>
        <v>9</v>
      </c>
    </row>
    <row r="38" spans="1:11" s="18" customFormat="1" ht="15.75" x14ac:dyDescent="0.25">
      <c r="A38" s="21">
        <v>34</v>
      </c>
      <c r="B38" s="21" t="s">
        <v>43</v>
      </c>
      <c r="C38" s="21">
        <v>28</v>
      </c>
      <c r="D38" s="21">
        <v>27</v>
      </c>
      <c r="E38" s="21">
        <v>96</v>
      </c>
      <c r="F38" s="21">
        <v>73</v>
      </c>
      <c r="G38" s="21">
        <v>0</v>
      </c>
      <c r="H38" s="21">
        <v>24</v>
      </c>
      <c r="I38" s="21">
        <v>124</v>
      </c>
      <c r="J38" s="21">
        <v>124</v>
      </c>
      <c r="K38" s="21">
        <f t="shared" si="0"/>
        <v>0</v>
      </c>
    </row>
    <row r="39" spans="1:11" s="18" customFormat="1" ht="15.75" x14ac:dyDescent="0.25">
      <c r="A39" s="24" t="s">
        <v>44</v>
      </c>
      <c r="B39" s="25"/>
      <c r="C39" s="21">
        <f t="shared" ref="C39:K39" si="1">SUM(C5:C38)</f>
        <v>2015</v>
      </c>
      <c r="D39" s="21">
        <f t="shared" si="1"/>
        <v>2050</v>
      </c>
      <c r="E39" s="21">
        <f t="shared" si="1"/>
        <v>2804</v>
      </c>
      <c r="F39" s="21">
        <f t="shared" si="1"/>
        <v>2786</v>
      </c>
      <c r="G39" s="21">
        <f t="shared" si="1"/>
        <v>7073</v>
      </c>
      <c r="H39" s="21">
        <f t="shared" si="1"/>
        <v>7188</v>
      </c>
      <c r="I39" s="21">
        <f t="shared" si="1"/>
        <v>11892</v>
      </c>
      <c r="J39" s="21">
        <f t="shared" si="1"/>
        <v>12024</v>
      </c>
      <c r="K39" s="21">
        <f t="shared" si="1"/>
        <v>132</v>
      </c>
    </row>
    <row r="40" spans="1:11" s="18" customFormat="1" ht="15.75" x14ac:dyDescent="0.25">
      <c r="A40" s="22"/>
      <c r="B40" s="21" t="s">
        <v>66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s="19" customFormat="1" x14ac:dyDescent="0.25">
      <c r="A41" s="23"/>
      <c r="B41" s="23" t="s">
        <v>64</v>
      </c>
      <c r="C41" s="23"/>
      <c r="D41" s="23"/>
      <c r="E41" s="23"/>
      <c r="F41" s="23"/>
      <c r="G41" s="23"/>
      <c r="H41" s="23"/>
      <c r="I41" s="23"/>
      <c r="J41" s="23"/>
      <c r="K41" s="23"/>
    </row>
  </sheetData>
  <mergeCells count="10">
    <mergeCell ref="A39:B39"/>
    <mergeCell ref="A2:K2"/>
    <mergeCell ref="A1:K1"/>
    <mergeCell ref="K3:K4"/>
    <mergeCell ref="C3:D3"/>
    <mergeCell ref="E3:F3"/>
    <mergeCell ref="G3:H3"/>
    <mergeCell ref="I3:J3"/>
    <mergeCell ref="B3:B4"/>
    <mergeCell ref="A3:A4"/>
  </mergeCells>
  <printOptions horizontalCentered="1" verticalCentered="1"/>
  <pageMargins left="0.78740157480314965" right="0.78740157480314965" top="0.54" bottom="0.54" header="0" footer="0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36" t="s">
        <v>45</v>
      </c>
      <c r="D1" s="36"/>
      <c r="E1" s="36"/>
      <c r="F1" s="5"/>
      <c r="G1" s="32" t="s">
        <v>46</v>
      </c>
      <c r="H1" s="32"/>
    </row>
    <row r="2" spans="1:8" ht="36.75" customHeight="1" x14ac:dyDescent="0.2">
      <c r="A2" s="33" t="s">
        <v>47</v>
      </c>
      <c r="B2" s="33"/>
      <c r="C2" s="33"/>
      <c r="D2" s="33"/>
      <c r="E2" s="33"/>
      <c r="F2" s="33"/>
      <c r="G2" s="33"/>
      <c r="H2" s="33"/>
    </row>
    <row r="3" spans="1:8" ht="33" x14ac:dyDescent="0.2">
      <c r="A3" s="7" t="s">
        <v>1</v>
      </c>
      <c r="B3" s="8" t="s">
        <v>2</v>
      </c>
      <c r="C3" s="7" t="s">
        <v>48</v>
      </c>
      <c r="D3" s="7" t="s">
        <v>5</v>
      </c>
      <c r="E3" s="9" t="s">
        <v>4</v>
      </c>
      <c r="F3" s="9" t="s">
        <v>49</v>
      </c>
      <c r="G3" s="7" t="s">
        <v>50</v>
      </c>
      <c r="H3" s="7" t="s">
        <v>6</v>
      </c>
    </row>
    <row r="4" spans="1:8" ht="18" customHeight="1" x14ac:dyDescent="0.2">
      <c r="A4" s="4">
        <v>1</v>
      </c>
      <c r="B4" s="6" t="s">
        <v>51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11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12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52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53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15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16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17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54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55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19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56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22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57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24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25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27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58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29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59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30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60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32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61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34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35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36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62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38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39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40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41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42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34" t="s">
        <v>44</v>
      </c>
      <c r="B37" s="35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63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2026-08-07T07:39:35Z</cp:lastPrinted>
  <dcterms:created xsi:type="dcterms:W3CDTF">2013-06-28T06:52:05Z</dcterms:created>
  <dcterms:modified xsi:type="dcterms:W3CDTF">2026-08-07T11:55:10Z</dcterms:modified>
</cp:coreProperties>
</file>